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  <c r="G10" i="1"/>
  <c r="F10" i="1"/>
  <c r="E8" i="1"/>
  <c r="E9" i="1" s="1"/>
  <c r="D8" i="1"/>
  <c r="D9" i="1" s="1"/>
  <c r="D14" i="1" s="1"/>
  <c r="C8" i="1"/>
  <c r="C9" i="1" s="1"/>
  <c r="C13" i="1" s="1"/>
  <c r="B8" i="1"/>
  <c r="B9" i="1" s="1"/>
  <c r="B13" i="1" s="1"/>
  <c r="F7" i="1"/>
  <c r="G7" i="1" s="1"/>
  <c r="G6" i="1"/>
  <c r="H6" i="1" s="1"/>
  <c r="F6" i="1"/>
  <c r="F5" i="1"/>
  <c r="D13" i="1" l="1"/>
  <c r="H7" i="1"/>
  <c r="E14" i="1"/>
  <c r="E13" i="1"/>
  <c r="G5" i="1"/>
  <c r="F8" i="1"/>
  <c r="F9" i="1" s="1"/>
  <c r="B14" i="1"/>
  <c r="C14" i="1"/>
  <c r="G8" i="1" l="1"/>
  <c r="G9" i="1" s="1"/>
  <c r="H5" i="1"/>
  <c r="H8" i="1" s="1"/>
  <c r="H9" i="1" s="1"/>
  <c r="F13" i="1"/>
  <c r="F14" i="1"/>
  <c r="H13" i="1" l="1"/>
  <c r="H14" i="1"/>
  <c r="G13" i="1"/>
  <c r="G14" i="1"/>
</calcChain>
</file>

<file path=xl/sharedStrings.xml><?xml version="1.0" encoding="utf-8"?>
<sst xmlns="http://schemas.openxmlformats.org/spreadsheetml/2006/main" count="20" uniqueCount="20">
  <si>
    <t>Приложение 7</t>
  </si>
  <si>
    <t>Показатели</t>
  </si>
  <si>
    <t>2012 год 
факт</t>
  </si>
  <si>
    <t>2013 год 
факт</t>
  </si>
  <si>
    <t>2014 год 
факт</t>
  </si>
  <si>
    <t>2015 год факт</t>
  </si>
  <si>
    <t>2016 год оценка</t>
  </si>
  <si>
    <t>2017 год прогноз</t>
  </si>
  <si>
    <t>2018 год прогноз</t>
  </si>
  <si>
    <t>1. Расходы бюджета территории на собственные и государственные полномочия, млн. руб., в том числе:</t>
  </si>
  <si>
    <t>2. расходы по полномочиям, передаваемым из федерального бюджета, млн. руб.</t>
  </si>
  <si>
    <t>3. бюджетные инвестиции на увеличение стоимости основных средств, млн. руб.</t>
  </si>
  <si>
    <t>4. Расходы бюджета территории на собственные и государственные полномочия за вычетом  расходов по полномочиям, передаваемым  из федерального бюджета, и  бюджетных инвестиций на увеличение стоимости основных средств, млн. руб.   
Стр.4 = стр.1 - стр.2 - стр.3</t>
  </si>
  <si>
    <t>5. Необходимые доходы (расходы, увеличенные на 10% на развитие района), млн.руб.
Стр.5 = стр.4*1,1</t>
  </si>
  <si>
    <t>6. Налоговые и неналоговые доходы, собираемые на территории в консолидированный бюджет области, с учетом мероприятий ПРПС, млн. руб.
Стр.6 = 6.1 + 6.2</t>
  </si>
  <si>
    <t>6.1. прогноз минфина</t>
  </si>
  <si>
    <t>6.2. за счет мероприятий ПРПС</t>
  </si>
  <si>
    <t>7. Справочно:
Избыток (+), недостаток (-) средств района, млн. руб.
Стр.7 = стр.6 - стр.5</t>
  </si>
  <si>
    <t>8. Финансовая обеспеченность, %
Стр.8 = стр.6/стр.5 *100%</t>
  </si>
  <si>
    <t xml:space="preserve"> Расчет обеспеченности расходов собственными доходами по Княгининскому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</si>
</sst>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0" fillId="0" borderId="0" xfId="0" applyFill="1"/>
    <xf numFmtId="0" fontId="2" fillId="0" borderId="0" xfId="0" applyFont="1" applyFill="1" applyAlignment="1">
      <alignment horizontal="center" vertical="top"/>
    </xf>
    <xf numFmtId="0" fontId="0" fillId="0" borderId="0" xfId="0" applyAlignment="1"/>
    <xf numFmtId="0" fontId="3" fillId="0" borderId="0" xfId="0" applyFont="1" applyFill="1" applyAlignment="1">
      <alignment horizontal="center" vertical="top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164" fontId="1" fillId="4" borderId="9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2" xfId="0" applyNumberFormat="1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6" fillId="5" borderId="1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164" fontId="0" fillId="0" borderId="0" xfId="0" applyNumberFormat="1" applyFill="1" applyAlignment="1">
      <alignment horizontal="center"/>
    </xf>
    <xf numFmtId="164" fontId="7" fillId="0" borderId="0" xfId="0" applyNumberFormat="1" applyFont="1" applyFill="1"/>
    <xf numFmtId="164" fontId="2" fillId="0" borderId="6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1" fillId="2" borderId="16" xfId="0" applyFont="1" applyFill="1" applyBorder="1" applyAlignment="1">
      <alignment vertical="top" wrapText="1"/>
    </xf>
    <xf numFmtId="0" fontId="1" fillId="2" borderId="17" xfId="0" applyFont="1" applyFill="1" applyBorder="1" applyAlignment="1">
      <alignment wrapText="1"/>
    </xf>
    <xf numFmtId="0" fontId="2" fillId="2" borderId="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view="pageBreakPreview" zoomScale="60" zoomScaleNormal="100" workbookViewId="0">
      <selection activeCell="A22" sqref="A22"/>
    </sheetView>
  </sheetViews>
  <sheetFormatPr defaultRowHeight="15" x14ac:dyDescent="0.25"/>
  <cols>
    <col min="1" max="1" width="88.28515625" style="3" customWidth="1"/>
    <col min="2" max="7" width="9.7109375" style="3" customWidth="1"/>
    <col min="8" max="256" width="9.140625" style="3"/>
    <col min="257" max="257" width="88.28515625" style="3" customWidth="1"/>
    <col min="258" max="263" width="9.7109375" style="3" customWidth="1"/>
    <col min="264" max="512" width="9.140625" style="3"/>
    <col min="513" max="513" width="88.28515625" style="3" customWidth="1"/>
    <col min="514" max="519" width="9.7109375" style="3" customWidth="1"/>
    <col min="520" max="768" width="9.140625" style="3"/>
    <col min="769" max="769" width="88.28515625" style="3" customWidth="1"/>
    <col min="770" max="775" width="9.7109375" style="3" customWidth="1"/>
    <col min="776" max="1024" width="9.140625" style="3"/>
    <col min="1025" max="1025" width="88.28515625" style="3" customWidth="1"/>
    <col min="1026" max="1031" width="9.7109375" style="3" customWidth="1"/>
    <col min="1032" max="1280" width="9.140625" style="3"/>
    <col min="1281" max="1281" width="88.28515625" style="3" customWidth="1"/>
    <col min="1282" max="1287" width="9.7109375" style="3" customWidth="1"/>
    <col min="1288" max="1536" width="9.140625" style="3"/>
    <col min="1537" max="1537" width="88.28515625" style="3" customWidth="1"/>
    <col min="1538" max="1543" width="9.7109375" style="3" customWidth="1"/>
    <col min="1544" max="1792" width="9.140625" style="3"/>
    <col min="1793" max="1793" width="88.28515625" style="3" customWidth="1"/>
    <col min="1794" max="1799" width="9.7109375" style="3" customWidth="1"/>
    <col min="1800" max="2048" width="9.140625" style="3"/>
    <col min="2049" max="2049" width="88.28515625" style="3" customWidth="1"/>
    <col min="2050" max="2055" width="9.7109375" style="3" customWidth="1"/>
    <col min="2056" max="2304" width="9.140625" style="3"/>
    <col min="2305" max="2305" width="88.28515625" style="3" customWidth="1"/>
    <col min="2306" max="2311" width="9.7109375" style="3" customWidth="1"/>
    <col min="2312" max="2560" width="9.140625" style="3"/>
    <col min="2561" max="2561" width="88.28515625" style="3" customWidth="1"/>
    <col min="2562" max="2567" width="9.7109375" style="3" customWidth="1"/>
    <col min="2568" max="2816" width="9.140625" style="3"/>
    <col min="2817" max="2817" width="88.28515625" style="3" customWidth="1"/>
    <col min="2818" max="2823" width="9.7109375" style="3" customWidth="1"/>
    <col min="2824" max="3072" width="9.140625" style="3"/>
    <col min="3073" max="3073" width="88.28515625" style="3" customWidth="1"/>
    <col min="3074" max="3079" width="9.7109375" style="3" customWidth="1"/>
    <col min="3080" max="3328" width="9.140625" style="3"/>
    <col min="3329" max="3329" width="88.28515625" style="3" customWidth="1"/>
    <col min="3330" max="3335" width="9.7109375" style="3" customWidth="1"/>
    <col min="3336" max="3584" width="9.140625" style="3"/>
    <col min="3585" max="3585" width="88.28515625" style="3" customWidth="1"/>
    <col min="3586" max="3591" width="9.7109375" style="3" customWidth="1"/>
    <col min="3592" max="3840" width="9.140625" style="3"/>
    <col min="3841" max="3841" width="88.28515625" style="3" customWidth="1"/>
    <col min="3842" max="3847" width="9.7109375" style="3" customWidth="1"/>
    <col min="3848" max="4096" width="9.140625" style="3"/>
    <col min="4097" max="4097" width="88.28515625" style="3" customWidth="1"/>
    <col min="4098" max="4103" width="9.7109375" style="3" customWidth="1"/>
    <col min="4104" max="4352" width="9.140625" style="3"/>
    <col min="4353" max="4353" width="88.28515625" style="3" customWidth="1"/>
    <col min="4354" max="4359" width="9.7109375" style="3" customWidth="1"/>
    <col min="4360" max="4608" width="9.140625" style="3"/>
    <col min="4609" max="4609" width="88.28515625" style="3" customWidth="1"/>
    <col min="4610" max="4615" width="9.7109375" style="3" customWidth="1"/>
    <col min="4616" max="4864" width="9.140625" style="3"/>
    <col min="4865" max="4865" width="88.28515625" style="3" customWidth="1"/>
    <col min="4866" max="4871" width="9.7109375" style="3" customWidth="1"/>
    <col min="4872" max="5120" width="9.140625" style="3"/>
    <col min="5121" max="5121" width="88.28515625" style="3" customWidth="1"/>
    <col min="5122" max="5127" width="9.7109375" style="3" customWidth="1"/>
    <col min="5128" max="5376" width="9.140625" style="3"/>
    <col min="5377" max="5377" width="88.28515625" style="3" customWidth="1"/>
    <col min="5378" max="5383" width="9.7109375" style="3" customWidth="1"/>
    <col min="5384" max="5632" width="9.140625" style="3"/>
    <col min="5633" max="5633" width="88.28515625" style="3" customWidth="1"/>
    <col min="5634" max="5639" width="9.7109375" style="3" customWidth="1"/>
    <col min="5640" max="5888" width="9.140625" style="3"/>
    <col min="5889" max="5889" width="88.28515625" style="3" customWidth="1"/>
    <col min="5890" max="5895" width="9.7109375" style="3" customWidth="1"/>
    <col min="5896" max="6144" width="9.140625" style="3"/>
    <col min="6145" max="6145" width="88.28515625" style="3" customWidth="1"/>
    <col min="6146" max="6151" width="9.7109375" style="3" customWidth="1"/>
    <col min="6152" max="6400" width="9.140625" style="3"/>
    <col min="6401" max="6401" width="88.28515625" style="3" customWidth="1"/>
    <col min="6402" max="6407" width="9.7109375" style="3" customWidth="1"/>
    <col min="6408" max="6656" width="9.140625" style="3"/>
    <col min="6657" max="6657" width="88.28515625" style="3" customWidth="1"/>
    <col min="6658" max="6663" width="9.7109375" style="3" customWidth="1"/>
    <col min="6664" max="6912" width="9.140625" style="3"/>
    <col min="6913" max="6913" width="88.28515625" style="3" customWidth="1"/>
    <col min="6914" max="6919" width="9.7109375" style="3" customWidth="1"/>
    <col min="6920" max="7168" width="9.140625" style="3"/>
    <col min="7169" max="7169" width="88.28515625" style="3" customWidth="1"/>
    <col min="7170" max="7175" width="9.7109375" style="3" customWidth="1"/>
    <col min="7176" max="7424" width="9.140625" style="3"/>
    <col min="7425" max="7425" width="88.28515625" style="3" customWidth="1"/>
    <col min="7426" max="7431" width="9.7109375" style="3" customWidth="1"/>
    <col min="7432" max="7680" width="9.140625" style="3"/>
    <col min="7681" max="7681" width="88.28515625" style="3" customWidth="1"/>
    <col min="7682" max="7687" width="9.7109375" style="3" customWidth="1"/>
    <col min="7688" max="7936" width="9.140625" style="3"/>
    <col min="7937" max="7937" width="88.28515625" style="3" customWidth="1"/>
    <col min="7938" max="7943" width="9.7109375" style="3" customWidth="1"/>
    <col min="7944" max="8192" width="9.140625" style="3"/>
    <col min="8193" max="8193" width="88.28515625" style="3" customWidth="1"/>
    <col min="8194" max="8199" width="9.7109375" style="3" customWidth="1"/>
    <col min="8200" max="8448" width="9.140625" style="3"/>
    <col min="8449" max="8449" width="88.28515625" style="3" customWidth="1"/>
    <col min="8450" max="8455" width="9.7109375" style="3" customWidth="1"/>
    <col min="8456" max="8704" width="9.140625" style="3"/>
    <col min="8705" max="8705" width="88.28515625" style="3" customWidth="1"/>
    <col min="8706" max="8711" width="9.7109375" style="3" customWidth="1"/>
    <col min="8712" max="8960" width="9.140625" style="3"/>
    <col min="8961" max="8961" width="88.28515625" style="3" customWidth="1"/>
    <col min="8962" max="8967" width="9.7109375" style="3" customWidth="1"/>
    <col min="8968" max="9216" width="9.140625" style="3"/>
    <col min="9217" max="9217" width="88.28515625" style="3" customWidth="1"/>
    <col min="9218" max="9223" width="9.7109375" style="3" customWidth="1"/>
    <col min="9224" max="9472" width="9.140625" style="3"/>
    <col min="9473" max="9473" width="88.28515625" style="3" customWidth="1"/>
    <col min="9474" max="9479" width="9.7109375" style="3" customWidth="1"/>
    <col min="9480" max="9728" width="9.140625" style="3"/>
    <col min="9729" max="9729" width="88.28515625" style="3" customWidth="1"/>
    <col min="9730" max="9735" width="9.7109375" style="3" customWidth="1"/>
    <col min="9736" max="9984" width="9.140625" style="3"/>
    <col min="9985" max="9985" width="88.28515625" style="3" customWidth="1"/>
    <col min="9986" max="9991" width="9.7109375" style="3" customWidth="1"/>
    <col min="9992" max="10240" width="9.140625" style="3"/>
    <col min="10241" max="10241" width="88.28515625" style="3" customWidth="1"/>
    <col min="10242" max="10247" width="9.7109375" style="3" customWidth="1"/>
    <col min="10248" max="10496" width="9.140625" style="3"/>
    <col min="10497" max="10497" width="88.28515625" style="3" customWidth="1"/>
    <col min="10498" max="10503" width="9.7109375" style="3" customWidth="1"/>
    <col min="10504" max="10752" width="9.140625" style="3"/>
    <col min="10753" max="10753" width="88.28515625" style="3" customWidth="1"/>
    <col min="10754" max="10759" width="9.7109375" style="3" customWidth="1"/>
    <col min="10760" max="11008" width="9.140625" style="3"/>
    <col min="11009" max="11009" width="88.28515625" style="3" customWidth="1"/>
    <col min="11010" max="11015" width="9.7109375" style="3" customWidth="1"/>
    <col min="11016" max="11264" width="9.140625" style="3"/>
    <col min="11265" max="11265" width="88.28515625" style="3" customWidth="1"/>
    <col min="11266" max="11271" width="9.7109375" style="3" customWidth="1"/>
    <col min="11272" max="11520" width="9.140625" style="3"/>
    <col min="11521" max="11521" width="88.28515625" style="3" customWidth="1"/>
    <col min="11522" max="11527" width="9.7109375" style="3" customWidth="1"/>
    <col min="11528" max="11776" width="9.140625" style="3"/>
    <col min="11777" max="11777" width="88.28515625" style="3" customWidth="1"/>
    <col min="11778" max="11783" width="9.7109375" style="3" customWidth="1"/>
    <col min="11784" max="12032" width="9.140625" style="3"/>
    <col min="12033" max="12033" width="88.28515625" style="3" customWidth="1"/>
    <col min="12034" max="12039" width="9.7109375" style="3" customWidth="1"/>
    <col min="12040" max="12288" width="9.140625" style="3"/>
    <col min="12289" max="12289" width="88.28515625" style="3" customWidth="1"/>
    <col min="12290" max="12295" width="9.7109375" style="3" customWidth="1"/>
    <col min="12296" max="12544" width="9.140625" style="3"/>
    <col min="12545" max="12545" width="88.28515625" style="3" customWidth="1"/>
    <col min="12546" max="12551" width="9.7109375" style="3" customWidth="1"/>
    <col min="12552" max="12800" width="9.140625" style="3"/>
    <col min="12801" max="12801" width="88.28515625" style="3" customWidth="1"/>
    <col min="12802" max="12807" width="9.7109375" style="3" customWidth="1"/>
    <col min="12808" max="13056" width="9.140625" style="3"/>
    <col min="13057" max="13057" width="88.28515625" style="3" customWidth="1"/>
    <col min="13058" max="13063" width="9.7109375" style="3" customWidth="1"/>
    <col min="13064" max="13312" width="9.140625" style="3"/>
    <col min="13313" max="13313" width="88.28515625" style="3" customWidth="1"/>
    <col min="13314" max="13319" width="9.7109375" style="3" customWidth="1"/>
    <col min="13320" max="13568" width="9.140625" style="3"/>
    <col min="13569" max="13569" width="88.28515625" style="3" customWidth="1"/>
    <col min="13570" max="13575" width="9.7109375" style="3" customWidth="1"/>
    <col min="13576" max="13824" width="9.140625" style="3"/>
    <col min="13825" max="13825" width="88.28515625" style="3" customWidth="1"/>
    <col min="13826" max="13831" width="9.7109375" style="3" customWidth="1"/>
    <col min="13832" max="14080" width="9.140625" style="3"/>
    <col min="14081" max="14081" width="88.28515625" style="3" customWidth="1"/>
    <col min="14082" max="14087" width="9.7109375" style="3" customWidth="1"/>
    <col min="14088" max="14336" width="9.140625" style="3"/>
    <col min="14337" max="14337" width="88.28515625" style="3" customWidth="1"/>
    <col min="14338" max="14343" width="9.7109375" style="3" customWidth="1"/>
    <col min="14344" max="14592" width="9.140625" style="3"/>
    <col min="14593" max="14593" width="88.28515625" style="3" customWidth="1"/>
    <col min="14594" max="14599" width="9.7109375" style="3" customWidth="1"/>
    <col min="14600" max="14848" width="9.140625" style="3"/>
    <col min="14849" max="14849" width="88.28515625" style="3" customWidth="1"/>
    <col min="14850" max="14855" width="9.7109375" style="3" customWidth="1"/>
    <col min="14856" max="15104" width="9.140625" style="3"/>
    <col min="15105" max="15105" width="88.28515625" style="3" customWidth="1"/>
    <col min="15106" max="15111" width="9.7109375" style="3" customWidth="1"/>
    <col min="15112" max="15360" width="9.140625" style="3"/>
    <col min="15361" max="15361" width="88.28515625" style="3" customWidth="1"/>
    <col min="15362" max="15367" width="9.7109375" style="3" customWidth="1"/>
    <col min="15368" max="15616" width="9.140625" style="3"/>
    <col min="15617" max="15617" width="88.28515625" style="3" customWidth="1"/>
    <col min="15618" max="15623" width="9.7109375" style="3" customWidth="1"/>
    <col min="15624" max="15872" width="9.140625" style="3"/>
    <col min="15873" max="15873" width="88.28515625" style="3" customWidth="1"/>
    <col min="15874" max="15879" width="9.7109375" style="3" customWidth="1"/>
    <col min="15880" max="16128" width="9.140625" style="3"/>
    <col min="16129" max="16129" width="88.28515625" style="3" customWidth="1"/>
    <col min="16130" max="16135" width="9.7109375" style="3" customWidth="1"/>
    <col min="16136" max="16384" width="9.140625" style="3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2"/>
      <c r="H1" s="2"/>
    </row>
    <row r="2" spans="1:8" ht="15.75" x14ac:dyDescent="0.25">
      <c r="A2" s="4" t="s">
        <v>19</v>
      </c>
      <c r="B2" s="4"/>
      <c r="C2" s="4"/>
      <c r="D2" s="4"/>
      <c r="E2" s="4"/>
      <c r="F2" s="5"/>
      <c r="G2" s="5"/>
      <c r="H2" s="5"/>
    </row>
    <row r="3" spans="1:8" ht="15.75" thickBot="1" x14ac:dyDescent="0.3">
      <c r="A3" s="6"/>
      <c r="B3" s="6"/>
      <c r="C3" s="6"/>
      <c r="D3" s="6"/>
      <c r="E3" s="6"/>
      <c r="F3" s="6"/>
      <c r="G3" s="6"/>
    </row>
    <row r="4" spans="1:8" ht="26.25" thickBot="1" x14ac:dyDescent="0.3">
      <c r="A4" s="48" t="s">
        <v>1</v>
      </c>
      <c r="B4" s="7" t="s">
        <v>2</v>
      </c>
      <c r="C4" s="8" t="s">
        <v>3</v>
      </c>
      <c r="D4" s="8" t="s">
        <v>4</v>
      </c>
      <c r="E4" s="9" t="s">
        <v>5</v>
      </c>
      <c r="F4" s="7" t="s">
        <v>6</v>
      </c>
      <c r="G4" s="8" t="s">
        <v>7</v>
      </c>
      <c r="H4" s="9" t="s">
        <v>8</v>
      </c>
    </row>
    <row r="5" spans="1:8" ht="31.5" x14ac:dyDescent="0.25">
      <c r="A5" s="49" t="s">
        <v>9</v>
      </c>
      <c r="B5" s="10">
        <v>307.7</v>
      </c>
      <c r="C5" s="11">
        <v>371.1</v>
      </c>
      <c r="D5" s="11">
        <v>431.4</v>
      </c>
      <c r="E5" s="41">
        <v>412.4</v>
      </c>
      <c r="F5" s="12">
        <f>E5*1.075</f>
        <v>443.33</v>
      </c>
      <c r="G5" s="13">
        <f>F5*1.055</f>
        <v>467.71314999999993</v>
      </c>
      <c r="H5" s="14">
        <f>G5*1.048</f>
        <v>490.16338119999995</v>
      </c>
    </row>
    <row r="6" spans="1:8" ht="15.75" x14ac:dyDescent="0.25">
      <c r="A6" s="50" t="s">
        <v>10</v>
      </c>
      <c r="B6" s="15">
        <v>38.700000000000003</v>
      </c>
      <c r="C6" s="16">
        <v>54.3</v>
      </c>
      <c r="D6" s="16">
        <v>39.700000000000003</v>
      </c>
      <c r="E6" s="42">
        <v>45.9</v>
      </c>
      <c r="F6" s="12">
        <f>E6*1.075</f>
        <v>49.342499999999994</v>
      </c>
      <c r="G6" s="13">
        <f>F6*1.055</f>
        <v>52.056337499999991</v>
      </c>
      <c r="H6" s="14">
        <f>G6*1.048</f>
        <v>54.55504169999999</v>
      </c>
    </row>
    <row r="7" spans="1:8" ht="15.75" x14ac:dyDescent="0.25">
      <c r="A7" s="50" t="s">
        <v>11</v>
      </c>
      <c r="B7" s="15">
        <v>22.3</v>
      </c>
      <c r="C7" s="16">
        <v>30.3</v>
      </c>
      <c r="D7" s="16">
        <v>46.3</v>
      </c>
      <c r="E7" s="42">
        <v>35.299999999999997</v>
      </c>
      <c r="F7" s="12">
        <f>E7*1.075</f>
        <v>37.947499999999998</v>
      </c>
      <c r="G7" s="13">
        <f>F7*1.055</f>
        <v>40.034612499999994</v>
      </c>
      <c r="H7" s="14">
        <f>G7*1.048</f>
        <v>41.956273899999999</v>
      </c>
    </row>
    <row r="8" spans="1:8" ht="63" x14ac:dyDescent="0.25">
      <c r="A8" s="51" t="s">
        <v>12</v>
      </c>
      <c r="B8" s="17">
        <f t="shared" ref="B8:H8" si="0">B5-B6-B7</f>
        <v>246.7</v>
      </c>
      <c r="C8" s="18">
        <f t="shared" si="0"/>
        <v>286.5</v>
      </c>
      <c r="D8" s="18">
        <f t="shared" si="0"/>
        <v>345.4</v>
      </c>
      <c r="E8" s="43">
        <f t="shared" si="0"/>
        <v>331.2</v>
      </c>
      <c r="F8" s="19">
        <f t="shared" si="0"/>
        <v>356.04</v>
      </c>
      <c r="G8" s="20">
        <f t="shared" si="0"/>
        <v>375.62219999999996</v>
      </c>
      <c r="H8" s="21">
        <f t="shared" si="0"/>
        <v>393.65206559999996</v>
      </c>
    </row>
    <row r="9" spans="1:8" ht="31.5" x14ac:dyDescent="0.25">
      <c r="A9" s="51" t="s">
        <v>13</v>
      </c>
      <c r="B9" s="17">
        <f t="shared" ref="B9:H9" si="1">B8*1.1</f>
        <v>271.37</v>
      </c>
      <c r="C9" s="18">
        <f t="shared" si="1"/>
        <v>315.15000000000003</v>
      </c>
      <c r="D9" s="18">
        <f t="shared" si="1"/>
        <v>379.94</v>
      </c>
      <c r="E9" s="43">
        <f t="shared" si="1"/>
        <v>364.32</v>
      </c>
      <c r="F9" s="19">
        <f t="shared" si="1"/>
        <v>391.64400000000006</v>
      </c>
      <c r="G9" s="20">
        <f t="shared" si="1"/>
        <v>413.18441999999999</v>
      </c>
      <c r="H9" s="21">
        <f t="shared" si="1"/>
        <v>433.01727216</v>
      </c>
    </row>
    <row r="10" spans="1:8" ht="47.25" x14ac:dyDescent="0.25">
      <c r="A10" s="51" t="s">
        <v>14</v>
      </c>
      <c r="B10" s="17">
        <v>118.8</v>
      </c>
      <c r="C10" s="18">
        <v>157.30000000000001</v>
      </c>
      <c r="D10" s="18">
        <v>170.2</v>
      </c>
      <c r="E10" s="43">
        <v>164.9</v>
      </c>
      <c r="F10" s="19">
        <f>F11+F12</f>
        <v>216.67</v>
      </c>
      <c r="G10" s="20">
        <f>G11+G12</f>
        <v>258.15999999999997</v>
      </c>
      <c r="H10" s="21">
        <f>H11+H12</f>
        <v>270.37</v>
      </c>
    </row>
    <row r="11" spans="1:8" ht="15.75" x14ac:dyDescent="0.25">
      <c r="A11" s="50" t="s">
        <v>15</v>
      </c>
      <c r="B11" s="22"/>
      <c r="C11" s="23"/>
      <c r="D11" s="23"/>
      <c r="E11" s="44"/>
      <c r="F11" s="24">
        <v>162.6</v>
      </c>
      <c r="G11" s="25">
        <v>199.6</v>
      </c>
      <c r="H11" s="26">
        <v>210.8</v>
      </c>
    </row>
    <row r="12" spans="1:8" ht="15.75" x14ac:dyDescent="0.25">
      <c r="A12" s="50" t="s">
        <v>16</v>
      </c>
      <c r="B12" s="27"/>
      <c r="C12" s="16"/>
      <c r="D12" s="16"/>
      <c r="E12" s="42"/>
      <c r="F12" s="28">
        <v>54.07</v>
      </c>
      <c r="G12" s="29">
        <v>58.56</v>
      </c>
      <c r="H12" s="30">
        <v>59.57</v>
      </c>
    </row>
    <row r="13" spans="1:8" ht="48" thickBot="1" x14ac:dyDescent="0.3">
      <c r="A13" s="52" t="s">
        <v>17</v>
      </c>
      <c r="B13" s="45">
        <f t="shared" ref="B13:H13" si="2">B10-B9</f>
        <v>-152.57</v>
      </c>
      <c r="C13" s="46">
        <f t="shared" si="2"/>
        <v>-157.85000000000002</v>
      </c>
      <c r="D13" s="46">
        <f t="shared" si="2"/>
        <v>-209.74</v>
      </c>
      <c r="E13" s="47">
        <f t="shared" si="2"/>
        <v>-199.42</v>
      </c>
      <c r="F13" s="31">
        <f t="shared" si="2"/>
        <v>-174.97400000000007</v>
      </c>
      <c r="G13" s="32">
        <f t="shared" si="2"/>
        <v>-155.02442000000002</v>
      </c>
      <c r="H13" s="33">
        <f t="shared" si="2"/>
        <v>-162.64727216</v>
      </c>
    </row>
    <row r="14" spans="1:8" ht="32.25" thickBot="1" x14ac:dyDescent="0.3">
      <c r="A14" s="53" t="s">
        <v>18</v>
      </c>
      <c r="B14" s="34">
        <f t="shared" ref="B14:G14" si="3">B10/B9*100</f>
        <v>43.777867855695177</v>
      </c>
      <c r="C14" s="35">
        <f t="shared" si="3"/>
        <v>49.912739965095987</v>
      </c>
      <c r="D14" s="35">
        <f t="shared" si="3"/>
        <v>44.796546823182602</v>
      </c>
      <c r="E14" s="36">
        <f t="shared" si="3"/>
        <v>45.262406675450158</v>
      </c>
      <c r="F14" s="37">
        <f t="shared" si="3"/>
        <v>55.32320168316123</v>
      </c>
      <c r="G14" s="35">
        <f t="shared" si="3"/>
        <v>62.480574654775211</v>
      </c>
      <c r="H14" s="36">
        <f>H10/H9*100</f>
        <v>62.438617898848669</v>
      </c>
    </row>
    <row r="15" spans="1:8" x14ac:dyDescent="0.25">
      <c r="A15" s="38"/>
    </row>
    <row r="18" spans="2:8" x14ac:dyDescent="0.25">
      <c r="B18" s="39"/>
      <c r="C18" s="39"/>
      <c r="D18" s="39"/>
      <c r="E18" s="39"/>
      <c r="F18" s="39"/>
      <c r="G18" s="39"/>
      <c r="H18" s="39"/>
    </row>
    <row r="20" spans="2:8" x14ac:dyDescent="0.25">
      <c r="B20" s="40"/>
      <c r="C20" s="40"/>
      <c r="D20" s="40"/>
      <c r="E20" s="40"/>
      <c r="F20" s="40"/>
      <c r="G20" s="40"/>
    </row>
  </sheetData>
  <mergeCells count="2">
    <mergeCell ref="A1:H1"/>
    <mergeCell ref="A2:H2"/>
  </mergeCells>
  <pageMargins left="0.7" right="0.7" top="0.75" bottom="0.75" header="0.3" footer="0.3"/>
  <pageSetup paperSize="9" scale="8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Суркова</dc:creator>
  <cp:lastModifiedBy>Юлия В. Суркова</cp:lastModifiedBy>
  <cp:lastPrinted>2016-05-19T05:59:24Z</cp:lastPrinted>
  <dcterms:created xsi:type="dcterms:W3CDTF">2016-05-19T05:15:47Z</dcterms:created>
  <dcterms:modified xsi:type="dcterms:W3CDTF">2016-05-19T06:00:32Z</dcterms:modified>
</cp:coreProperties>
</file>